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6" windowHeight="11100"/>
  </bookViews>
  <sheets>
    <sheet name="Бюджет_6" sheetId="1" r:id="rId1"/>
  </sheets>
  <definedNames>
    <definedName name="_xlnm.Print_Titles" localSheetId="0">Бюджет_6!$6:$6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1" i="1" l="1"/>
  <c r="S17" i="1"/>
  <c r="T17" i="1"/>
  <c r="R17" i="1"/>
  <c r="R7" i="1"/>
  <c r="R11" i="1" l="1"/>
  <c r="R13" i="1"/>
  <c r="S23" i="1" l="1"/>
  <c r="T23" i="1"/>
  <c r="R23" i="1"/>
  <c r="S21" i="1"/>
  <c r="T21" i="1"/>
  <c r="R21" i="1"/>
  <c r="S19" i="1"/>
  <c r="T19" i="1"/>
  <c r="R19" i="1"/>
  <c r="S15" i="1"/>
  <c r="T15" i="1"/>
  <c r="R15" i="1"/>
  <c r="S13" i="1"/>
  <c r="T13" i="1"/>
  <c r="T11" i="1"/>
  <c r="S7" i="1"/>
  <c r="T7" i="1"/>
  <c r="R25" i="1" l="1"/>
  <c r="S25" i="1"/>
  <c r="T25" i="1"/>
</calcChain>
</file>

<file path=xl/sharedStrings.xml><?xml version="1.0" encoding="utf-8"?>
<sst xmlns="http://schemas.openxmlformats.org/spreadsheetml/2006/main" count="58" uniqueCount="36">
  <si>
    <t>(дата)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</si>
  <si>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</si>
  <si>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</si>
  <si>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общего характера бюджетам субъектов Россий-ской Федерации и муниципальных образований</t>
  </si>
  <si>
    <t xml:space="preserve">Физическая культура </t>
  </si>
  <si>
    <t>Физическая культура и спорт</t>
  </si>
  <si>
    <t>Культура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</si>
  <si>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</si>
  <si>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</si>
  <si>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</si>
  <si>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</si>
  <si>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Обеспечение пожарной безопасности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</si>
  <si>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</si>
  <si>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</si>
  <si>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</si>
  <si>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</si>
  <si>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</si>
  <si>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</si>
  <si>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</si>
  <si>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</si>
  <si>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2017 г</t>
  </si>
  <si>
    <t>Квартал IV</t>
  </si>
  <si>
    <t>Квартал III</t>
  </si>
  <si>
    <t>Квартал II</t>
  </si>
  <si>
    <t>Квартал I</t>
  </si>
  <si>
    <t>ПРз</t>
  </si>
  <si>
    <t>РЗ</t>
  </si>
  <si>
    <t>Наименование</t>
  </si>
  <si>
    <t>ИТОГО</t>
  </si>
  <si>
    <t>2026 год</t>
  </si>
  <si>
    <t>тыс.руб.</t>
  </si>
  <si>
    <t>Приложение  № 3
к решению Совета депутатов
№        от</t>
  </si>
  <si>
    <t>2027 год</t>
  </si>
  <si>
    <t>Распределение расходов местного бюджета на 2026 год  и плановый период 2027-2028 годов по разделам, подразделам, целевым статьям расходов, видам расходов ведомственной классификации расходов бюджетов Российской Федерации</t>
  </si>
  <si>
    <t>2028 год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</si>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</sst>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\.00\.00"/>
    <numFmt numFmtId="166" formatCode="0.0"/>
    <numFmt numFmtId="167" formatCode="00"/>
    <numFmt numFmtId="168" formatCode="0000"/>
    <numFmt numFmtId="169" formatCode="0.0,"/>
  </numFmts>
  <fonts count="13" x14ac:knownFonts="1">
    <font>
      <sz val="10"/>
      <name val="Arial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1" xfId="0" applyFont="1" applyBorder="1" applyProtection="1">
      <protection hidden="1"/>
    </xf>
    <xf numFmtId="0" fontId="1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3" fontId="4" fillId="0" borderId="5" xfId="0" applyNumberFormat="1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2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10" xfId="0" applyNumberFormat="1" applyFont="1" applyFill="1" applyBorder="1" applyAlignment="1" applyProtection="1">
      <alignment wrapText="1"/>
      <protection hidden="1"/>
    </xf>
    <xf numFmtId="167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2" fontId="4" fillId="0" borderId="14" xfId="0" applyNumberFormat="1" applyFont="1" applyFill="1" applyBorder="1" applyAlignment="1" applyProtection="1">
      <alignment wrapText="1"/>
      <protection hidden="1"/>
    </xf>
    <xf numFmtId="166" fontId="4" fillId="0" borderId="15" xfId="0" applyNumberFormat="1" applyFont="1" applyFill="1" applyBorder="1" applyAlignment="1" applyProtection="1">
      <alignment wrapText="1"/>
      <protection hidden="1"/>
    </xf>
    <xf numFmtId="167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9" fontId="5" fillId="0" borderId="13" xfId="0" applyNumberFormat="1" applyFont="1" applyFill="1" applyBorder="1" applyAlignment="1" applyProtection="1">
      <alignment horizontal="right" vertical="center" wrapText="1"/>
      <protection hidden="1"/>
    </xf>
    <xf numFmtId="169" fontId="5" fillId="0" borderId="3" xfId="0" applyNumberFormat="1" applyFont="1" applyFill="1" applyBorder="1" applyAlignment="1" applyProtection="1">
      <alignment horizontal="right" vertical="center" wrapText="1"/>
      <protection hidden="1"/>
    </xf>
    <xf numFmtId="169" fontId="5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23" xfId="0" applyNumberFormat="1" applyFont="1" applyFill="1" applyBorder="1" applyAlignment="1" applyProtection="1">
      <alignment horizontal="center" vertical="center"/>
      <protection hidden="1"/>
    </xf>
    <xf numFmtId="3" fontId="4" fillId="0" borderId="8" xfId="0" applyNumberFormat="1" applyFont="1" applyFill="1" applyBorder="1" applyAlignment="1" applyProtection="1">
      <protection hidden="1"/>
    </xf>
    <xf numFmtId="3" fontId="4" fillId="0" borderId="7" xfId="0" applyNumberFormat="1" applyFont="1" applyFill="1" applyBorder="1" applyAlignment="1" applyProtection="1">
      <protection hidden="1"/>
    </xf>
    <xf numFmtId="169" fontId="8" fillId="0" borderId="24" xfId="0" applyNumberFormat="1" applyFont="1" applyFill="1" applyBorder="1" applyAlignment="1" applyProtection="1">
      <alignment horizontal="right" vertical="center"/>
      <protection hidden="1"/>
    </xf>
    <xf numFmtId="169" fontId="8" fillId="0" borderId="25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24" xfId="0" applyNumberFormat="1" applyFont="1" applyFill="1" applyBorder="1" applyAlignment="1" applyProtection="1">
      <alignment horizontal="center" vertical="center"/>
      <protection hidden="1"/>
    </xf>
    <xf numFmtId="0" fontId="7" fillId="0" borderId="26" xfId="0" applyNumberFormat="1" applyFont="1" applyFill="1" applyBorder="1" applyAlignment="1" applyProtection="1">
      <alignment horizontal="center" vertical="center"/>
      <protection hidden="1"/>
    </xf>
    <xf numFmtId="0" fontId="7" fillId="0" borderId="25" xfId="0" applyNumberFormat="1" applyFont="1" applyFill="1" applyBorder="1" applyAlignment="1" applyProtection="1">
      <alignment horizontal="center" vertical="center"/>
      <protection hidden="1"/>
    </xf>
    <xf numFmtId="0" fontId="7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Alignment="1" applyProtection="1">
      <alignment horizontal="right"/>
      <protection hidden="1"/>
    </xf>
    <xf numFmtId="169" fontId="5" fillId="0" borderId="31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20" xfId="0" applyNumberFormat="1" applyFont="1" applyFill="1" applyBorder="1" applyAlignment="1" applyProtection="1">
      <alignment horizontal="center" vertical="center"/>
      <protection hidden="1"/>
    </xf>
    <xf numFmtId="0" fontId="7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2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wrapText="1"/>
      <protection hidden="1"/>
    </xf>
    <xf numFmtId="168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2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2" xfId="0" applyNumberFormat="1" applyFont="1" applyFill="1" applyBorder="1" applyAlignment="1" applyProtection="1">
      <alignment vertical="center" wrapText="1"/>
      <protection hidden="1"/>
    </xf>
    <xf numFmtId="168" fontId="5" fillId="0" borderId="22" xfId="0" applyNumberFormat="1" applyFont="1" applyFill="1" applyBorder="1" applyAlignment="1" applyProtection="1">
      <alignment vertical="center" wrapText="1"/>
      <protection hidden="1"/>
    </xf>
    <xf numFmtId="168" fontId="5" fillId="0" borderId="10" xfId="0" applyNumberFormat="1" applyFont="1" applyFill="1" applyBorder="1" applyAlignment="1" applyProtection="1">
      <alignment vertical="center" wrapText="1"/>
      <protection hidden="1"/>
    </xf>
    <xf numFmtId="0" fontId="8" fillId="0" borderId="29" xfId="0" applyNumberFormat="1" applyFont="1" applyFill="1" applyBorder="1" applyAlignment="1" applyProtection="1">
      <protection hidden="1"/>
    </xf>
    <xf numFmtId="0" fontId="0" fillId="0" borderId="30" xfId="0" applyBorder="1" applyAlignment="1"/>
    <xf numFmtId="0" fontId="10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0" borderId="0" xfId="0" applyAlignment="1"/>
    <xf numFmtId="168" fontId="5" fillId="0" borderId="1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6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showGridLines="0" tabSelected="1" topLeftCell="A6" workbookViewId="0">
      <selection activeCell="J24" sqref="J24"/>
    </sheetView>
  </sheetViews>
  <sheetFormatPr defaultColWidth="9.109375" defaultRowHeight="13.2" x14ac:dyDescent="0.25"/>
  <cols>
    <col min="1" max="1" width="1.109375" customWidth="1"/>
    <col min="2" max="2" width="0.88671875" customWidth="1"/>
    <col min="3" max="5" width="0.6640625" customWidth="1"/>
    <col min="6" max="7" width="0.5546875" customWidth="1"/>
    <col min="8" max="8" width="46.5546875" customWidth="1"/>
    <col min="9" max="9" width="7.44140625" customWidth="1"/>
    <col min="10" max="10" width="8" customWidth="1"/>
    <col min="11" max="17" width="0" hidden="1" customWidth="1"/>
    <col min="18" max="20" width="9.5546875" customWidth="1"/>
    <col min="21" max="25" width="20.6640625" customWidth="1"/>
    <col min="26" max="254" width="9.109375" customWidth="1"/>
  </cols>
  <sheetData>
    <row r="1" spans="1:26" ht="58.5" customHeight="1" x14ac:dyDescent="0.25">
      <c r="R1" s="63" t="s">
        <v>31</v>
      </c>
      <c r="S1" s="64"/>
      <c r="T1" s="64"/>
    </row>
    <row r="2" spans="1:26" ht="12.7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28"/>
      <c r="L2" s="28"/>
      <c r="M2" s="28"/>
      <c r="N2" s="28"/>
      <c r="O2" s="28"/>
      <c r="P2" s="28"/>
      <c r="Q2" s="28"/>
      <c r="R2" s="28"/>
      <c r="S2" s="10"/>
      <c r="T2" s="10"/>
      <c r="U2" s="1"/>
      <c r="V2" s="1"/>
      <c r="W2" s="1"/>
      <c r="X2" s="1"/>
      <c r="Y2" s="1"/>
      <c r="Z2" s="1"/>
    </row>
    <row r="3" spans="1:26" ht="48.75" customHeight="1" x14ac:dyDescent="0.25">
      <c r="A3" s="10"/>
      <c r="B3" s="61" t="s">
        <v>33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1"/>
      <c r="V3" s="1"/>
      <c r="W3" s="1"/>
      <c r="X3" s="1"/>
      <c r="Y3" s="1"/>
      <c r="Z3" s="1"/>
    </row>
    <row r="4" spans="1:26" ht="16.5" customHeight="1" thickBot="1" x14ac:dyDescent="0.3">
      <c r="A4" s="9"/>
      <c r="B4" s="34" t="s">
        <v>1</v>
      </c>
      <c r="C4" s="28"/>
      <c r="D4" s="28"/>
      <c r="E4" s="28"/>
      <c r="F4" s="28"/>
      <c r="G4" s="28"/>
      <c r="H4" s="28"/>
      <c r="I4" s="28"/>
      <c r="J4" s="28"/>
      <c r="K4" s="27"/>
      <c r="L4" s="27"/>
      <c r="M4" s="27"/>
      <c r="N4" s="27"/>
      <c r="O4" s="27"/>
      <c r="P4" s="27"/>
      <c r="Q4" s="27"/>
      <c r="R4" s="9"/>
      <c r="S4" s="9"/>
      <c r="T4" s="46" t="s">
        <v>30</v>
      </c>
      <c r="U4" s="1"/>
      <c r="V4" s="1"/>
      <c r="W4" s="1"/>
      <c r="X4" s="1"/>
      <c r="Y4" s="1"/>
      <c r="Z4" s="1"/>
    </row>
    <row r="5" spans="1:26" ht="35.25" customHeight="1" thickBot="1" x14ac:dyDescent="0.4">
      <c r="A5" s="10"/>
      <c r="B5" s="35"/>
      <c r="C5" s="26"/>
      <c r="D5" s="26"/>
      <c r="E5" s="26"/>
      <c r="F5" s="26"/>
      <c r="G5" s="26"/>
      <c r="H5" s="25" t="s">
        <v>27</v>
      </c>
      <c r="I5" s="44" t="s">
        <v>26</v>
      </c>
      <c r="J5" s="44" t="s">
        <v>25</v>
      </c>
      <c r="K5" s="44" t="s">
        <v>24</v>
      </c>
      <c r="L5" s="44" t="s">
        <v>23</v>
      </c>
      <c r="M5" s="44" t="s">
        <v>22</v>
      </c>
      <c r="N5" s="44" t="s">
        <v>21</v>
      </c>
      <c r="O5" s="44" t="s">
        <v>20</v>
      </c>
      <c r="P5" s="45"/>
      <c r="Q5" s="44" t="s">
        <v>19</v>
      </c>
      <c r="R5" s="48" t="s">
        <v>29</v>
      </c>
      <c r="S5" s="49" t="s">
        <v>32</v>
      </c>
      <c r="T5" s="50" t="s">
        <v>34</v>
      </c>
      <c r="U5" s="21" t="s">
        <v>1</v>
      </c>
      <c r="V5" s="2"/>
      <c r="W5" s="2"/>
      <c r="X5" s="1"/>
      <c r="Y5" s="1"/>
      <c r="Z5" s="1"/>
    </row>
    <row r="6" spans="1:26" ht="19.5" customHeight="1" thickBot="1" x14ac:dyDescent="0.4">
      <c r="A6" s="10"/>
      <c r="B6" s="40"/>
      <c r="C6" s="24"/>
      <c r="D6" s="24"/>
      <c r="E6" s="24"/>
      <c r="F6" s="24"/>
      <c r="G6" s="24"/>
      <c r="H6" s="23">
        <v>1</v>
      </c>
      <c r="I6" s="41">
        <v>2</v>
      </c>
      <c r="J6" s="41">
        <v>3</v>
      </c>
      <c r="K6" s="42">
        <v>7</v>
      </c>
      <c r="L6" s="42">
        <v>8</v>
      </c>
      <c r="M6" s="42">
        <v>9</v>
      </c>
      <c r="N6" s="42">
        <v>10</v>
      </c>
      <c r="O6" s="22">
        <v>6</v>
      </c>
      <c r="P6" s="22"/>
      <c r="Q6" s="22"/>
      <c r="R6" s="41">
        <v>4</v>
      </c>
      <c r="S6" s="41">
        <v>5</v>
      </c>
      <c r="T6" s="43">
        <v>6</v>
      </c>
      <c r="U6" s="21" t="s">
        <v>1</v>
      </c>
      <c r="V6" s="2"/>
      <c r="W6" s="2"/>
      <c r="X6" s="1"/>
      <c r="Y6" s="1"/>
      <c r="Z6" s="1"/>
    </row>
    <row r="7" spans="1:26" ht="17.25" customHeight="1" x14ac:dyDescent="0.35">
      <c r="A7" s="32"/>
      <c r="B7" s="65" t="s">
        <v>18</v>
      </c>
      <c r="C7" s="65"/>
      <c r="D7" s="65"/>
      <c r="E7" s="65"/>
      <c r="F7" s="65"/>
      <c r="G7" s="65"/>
      <c r="H7" s="66"/>
      <c r="I7" s="20">
        <v>1</v>
      </c>
      <c r="J7" s="20"/>
      <c r="K7" s="67"/>
      <c r="L7" s="67"/>
      <c r="M7" s="67"/>
      <c r="N7" s="67"/>
      <c r="O7" s="19">
        <v>0</v>
      </c>
      <c r="P7" s="18">
        <v>0</v>
      </c>
      <c r="Q7" s="17"/>
      <c r="R7" s="29">
        <f>R8+R9+R10</f>
        <v>2579700</v>
      </c>
      <c r="S7" s="29">
        <f>S8+S9+S10</f>
        <v>2087600</v>
      </c>
      <c r="T7" s="47">
        <f>T8+T9+T10</f>
        <v>2087600</v>
      </c>
      <c r="U7" s="33" t="s">
        <v>1</v>
      </c>
      <c r="V7" s="1"/>
      <c r="W7" s="1"/>
      <c r="X7" s="1"/>
      <c r="Y7" s="1"/>
      <c r="Z7" s="1"/>
    </row>
    <row r="8" spans="1:26" ht="39.6" customHeight="1" x14ac:dyDescent="0.35">
      <c r="A8" s="32"/>
      <c r="B8" s="52" t="s">
        <v>17</v>
      </c>
      <c r="C8" s="53"/>
      <c r="D8" s="53"/>
      <c r="E8" s="53"/>
      <c r="F8" s="53"/>
      <c r="G8" s="53"/>
      <c r="H8" s="54"/>
      <c r="I8" s="16">
        <v>1</v>
      </c>
      <c r="J8" s="16">
        <v>2</v>
      </c>
      <c r="K8" s="51"/>
      <c r="L8" s="51"/>
      <c r="M8" s="51"/>
      <c r="N8" s="51"/>
      <c r="O8" s="15">
        <v>0</v>
      </c>
      <c r="P8" s="14">
        <v>0</v>
      </c>
      <c r="Q8" s="13"/>
      <c r="R8" s="30">
        <v>990700</v>
      </c>
      <c r="S8" s="30">
        <v>990600</v>
      </c>
      <c r="T8" s="31">
        <v>990600</v>
      </c>
      <c r="U8" s="33" t="s">
        <v>1</v>
      </c>
      <c r="V8" s="1"/>
      <c r="W8" s="1"/>
      <c r="X8" s="1"/>
      <c r="Y8" s="1"/>
      <c r="Z8" s="1"/>
    </row>
    <row r="9" spans="1:26" ht="40.5" customHeight="1" x14ac:dyDescent="0.35">
      <c r="A9" s="32"/>
      <c r="B9" s="52" t="s">
        <v>16</v>
      </c>
      <c r="C9" s="53"/>
      <c r="D9" s="53"/>
      <c r="E9" s="53"/>
      <c r="F9" s="53"/>
      <c r="G9" s="53"/>
      <c r="H9" s="54"/>
      <c r="I9" s="16">
        <v>1</v>
      </c>
      <c r="J9" s="16">
        <v>4</v>
      </c>
      <c r="K9" s="51"/>
      <c r="L9" s="51"/>
      <c r="M9" s="51"/>
      <c r="N9" s="51"/>
      <c r="O9" s="15">
        <v>0</v>
      </c>
      <c r="P9" s="14">
        <v>0</v>
      </c>
      <c r="Q9" s="13"/>
      <c r="R9" s="30">
        <v>1588000</v>
      </c>
      <c r="S9" s="30">
        <v>1096000</v>
      </c>
      <c r="T9" s="31">
        <v>1096000</v>
      </c>
      <c r="U9" s="33" t="s">
        <v>1</v>
      </c>
      <c r="V9" s="1"/>
      <c r="W9" s="1"/>
      <c r="X9" s="1"/>
      <c r="Y9" s="1"/>
      <c r="Z9" s="1"/>
    </row>
    <row r="10" spans="1:26" ht="17.25" customHeight="1" x14ac:dyDescent="0.35">
      <c r="A10" s="32"/>
      <c r="B10" s="52" t="s">
        <v>15</v>
      </c>
      <c r="C10" s="53"/>
      <c r="D10" s="53"/>
      <c r="E10" s="53"/>
      <c r="F10" s="53"/>
      <c r="G10" s="53"/>
      <c r="H10" s="54"/>
      <c r="I10" s="16">
        <v>1</v>
      </c>
      <c r="J10" s="16">
        <v>11</v>
      </c>
      <c r="K10" s="51"/>
      <c r="L10" s="51"/>
      <c r="M10" s="51"/>
      <c r="N10" s="51"/>
      <c r="O10" s="15">
        <v>0</v>
      </c>
      <c r="P10" s="14">
        <v>0</v>
      </c>
      <c r="Q10" s="13"/>
      <c r="R10" s="30">
        <v>1000</v>
      </c>
      <c r="S10" s="30">
        <v>1000</v>
      </c>
      <c r="T10" s="31">
        <v>1000</v>
      </c>
      <c r="U10" s="33" t="s">
        <v>1</v>
      </c>
      <c r="V10" s="1"/>
      <c r="W10" s="1"/>
      <c r="X10" s="1"/>
      <c r="Y10" s="1"/>
      <c r="Z10" s="1"/>
    </row>
    <row r="11" spans="1:26" ht="17.25" customHeight="1" x14ac:dyDescent="0.35">
      <c r="A11" s="32"/>
      <c r="B11" s="55" t="s">
        <v>14</v>
      </c>
      <c r="C11" s="55"/>
      <c r="D11" s="55"/>
      <c r="E11" s="55"/>
      <c r="F11" s="55"/>
      <c r="G11" s="55"/>
      <c r="H11" s="52"/>
      <c r="I11" s="16">
        <v>2</v>
      </c>
      <c r="J11" s="16"/>
      <c r="K11" s="51"/>
      <c r="L11" s="51"/>
      <c r="M11" s="51"/>
      <c r="N11" s="51"/>
      <c r="O11" s="15">
        <v>0</v>
      </c>
      <c r="P11" s="14">
        <v>0</v>
      </c>
      <c r="Q11" s="13"/>
      <c r="R11" s="30">
        <f>R12</f>
        <v>253200</v>
      </c>
      <c r="S11" s="30">
        <f>S12</f>
        <v>282900</v>
      </c>
      <c r="T11" s="31">
        <f t="shared" ref="T11" si="0">T12</f>
        <v>361300</v>
      </c>
      <c r="U11" s="33" t="s">
        <v>1</v>
      </c>
      <c r="V11" s="1"/>
      <c r="W11" s="1"/>
      <c r="X11" s="1"/>
      <c r="Y11" s="1"/>
      <c r="Z11" s="1"/>
    </row>
    <row r="12" spans="1:26" ht="17.25" customHeight="1" x14ac:dyDescent="0.35">
      <c r="A12" s="32"/>
      <c r="B12" s="52" t="s">
        <v>13</v>
      </c>
      <c r="C12" s="53"/>
      <c r="D12" s="53"/>
      <c r="E12" s="53"/>
      <c r="F12" s="53"/>
      <c r="G12" s="53"/>
      <c r="H12" s="54"/>
      <c r="I12" s="16">
        <v>2</v>
      </c>
      <c r="J12" s="16">
        <v>3</v>
      </c>
      <c r="K12" s="51"/>
      <c r="L12" s="51"/>
      <c r="M12" s="51"/>
      <c r="N12" s="51"/>
      <c r="O12" s="15">
        <v>0</v>
      </c>
      <c r="P12" s="14">
        <v>0</v>
      </c>
      <c r="Q12" s="13"/>
      <c r="R12" s="30">
        <v>253200</v>
      </c>
      <c r="S12" s="30">
        <v>282900</v>
      </c>
      <c r="T12" s="31">
        <v>361300</v>
      </c>
      <c r="U12" s="33" t="s">
        <v>1</v>
      </c>
      <c r="V12" s="1"/>
      <c r="W12" s="1"/>
      <c r="X12" s="1"/>
      <c r="Y12" s="1"/>
      <c r="Z12" s="1"/>
    </row>
    <row r="13" spans="1:26" ht="28.5" customHeight="1" x14ac:dyDescent="0.35">
      <c r="A13" s="32"/>
      <c r="B13" s="55" t="s">
        <v>12</v>
      </c>
      <c r="C13" s="55"/>
      <c r="D13" s="55"/>
      <c r="E13" s="55"/>
      <c r="F13" s="55"/>
      <c r="G13" s="55"/>
      <c r="H13" s="52"/>
      <c r="I13" s="16">
        <v>3</v>
      </c>
      <c r="J13" s="16"/>
      <c r="K13" s="51"/>
      <c r="L13" s="51"/>
      <c r="M13" s="51"/>
      <c r="N13" s="51"/>
      <c r="O13" s="15">
        <v>0</v>
      </c>
      <c r="P13" s="14">
        <v>0</v>
      </c>
      <c r="Q13" s="13"/>
      <c r="R13" s="30">
        <f>R14</f>
        <v>731100</v>
      </c>
      <c r="S13" s="30">
        <f t="shared" ref="S13:T13" si="1">S14</f>
        <v>0</v>
      </c>
      <c r="T13" s="31">
        <f t="shared" si="1"/>
        <v>0</v>
      </c>
      <c r="U13" s="33" t="s">
        <v>1</v>
      </c>
      <c r="V13" s="1"/>
      <c r="W13" s="1"/>
      <c r="X13" s="1"/>
      <c r="Y13" s="1"/>
      <c r="Z13" s="1"/>
    </row>
    <row r="14" spans="1:26" ht="17.25" customHeight="1" x14ac:dyDescent="0.35">
      <c r="A14" s="32"/>
      <c r="B14" s="52" t="s">
        <v>11</v>
      </c>
      <c r="C14" s="53"/>
      <c r="D14" s="53"/>
      <c r="E14" s="53"/>
      <c r="F14" s="53"/>
      <c r="G14" s="53"/>
      <c r="H14" s="54"/>
      <c r="I14" s="16">
        <v>3</v>
      </c>
      <c r="J14" s="16">
        <v>10</v>
      </c>
      <c r="K14" s="51"/>
      <c r="L14" s="51"/>
      <c r="M14" s="51"/>
      <c r="N14" s="51"/>
      <c r="O14" s="15">
        <v>0</v>
      </c>
      <c r="P14" s="14">
        <v>0</v>
      </c>
      <c r="Q14" s="13"/>
      <c r="R14" s="30">
        <v>731100</v>
      </c>
      <c r="S14" s="30">
        <v>0</v>
      </c>
      <c r="T14" s="31">
        <v>0</v>
      </c>
      <c r="U14" s="33" t="s">
        <v>1</v>
      </c>
      <c r="V14" s="1"/>
      <c r="W14" s="1"/>
      <c r="X14" s="1"/>
      <c r="Y14" s="1"/>
      <c r="Z14" s="1"/>
    </row>
    <row r="15" spans="1:26" ht="17.25" customHeight="1" x14ac:dyDescent="0.35">
      <c r="A15" s="32"/>
      <c r="B15" s="55" t="s">
        <v>10</v>
      </c>
      <c r="C15" s="55"/>
      <c r="D15" s="55"/>
      <c r="E15" s="55"/>
      <c r="F15" s="55"/>
      <c r="G15" s="55"/>
      <c r="H15" s="52"/>
      <c r="I15" s="16">
        <v>4</v>
      </c>
      <c r="J15" s="16"/>
      <c r="K15" s="51"/>
      <c r="L15" s="51"/>
      <c r="M15" s="51"/>
      <c r="N15" s="51"/>
      <c r="O15" s="15">
        <v>0</v>
      </c>
      <c r="P15" s="14">
        <v>0</v>
      </c>
      <c r="Q15" s="13"/>
      <c r="R15" s="30">
        <f>R16</f>
        <v>1126400</v>
      </c>
      <c r="S15" s="30">
        <f t="shared" ref="S15:T15" si="2">S16</f>
        <v>2197100</v>
      </c>
      <c r="T15" s="31">
        <f t="shared" si="2"/>
        <v>1554100</v>
      </c>
      <c r="U15" s="33" t="s">
        <v>1</v>
      </c>
      <c r="V15" s="1"/>
      <c r="W15" s="1"/>
      <c r="X15" s="1"/>
      <c r="Y15" s="1"/>
      <c r="Z15" s="1"/>
    </row>
    <row r="16" spans="1:26" ht="17.25" customHeight="1" x14ac:dyDescent="0.35">
      <c r="A16" s="32"/>
      <c r="B16" s="52" t="s">
        <v>9</v>
      </c>
      <c r="C16" s="53"/>
      <c r="D16" s="53"/>
      <c r="E16" s="53"/>
      <c r="F16" s="53"/>
      <c r="G16" s="53"/>
      <c r="H16" s="54"/>
      <c r="I16" s="16">
        <v>4</v>
      </c>
      <c r="J16" s="16">
        <v>9</v>
      </c>
      <c r="K16" s="51"/>
      <c r="L16" s="51"/>
      <c r="M16" s="51"/>
      <c r="N16" s="51"/>
      <c r="O16" s="15">
        <v>0</v>
      </c>
      <c r="P16" s="14">
        <v>0</v>
      </c>
      <c r="Q16" s="13"/>
      <c r="R16" s="30">
        <v>1126400</v>
      </c>
      <c r="S16" s="30">
        <v>2197100</v>
      </c>
      <c r="T16" s="31">
        <v>1554100</v>
      </c>
      <c r="U16" s="33" t="s">
        <v>1</v>
      </c>
      <c r="V16" s="1"/>
      <c r="W16" s="1"/>
      <c r="X16" s="1"/>
      <c r="Y16" s="1"/>
      <c r="Z16" s="1"/>
    </row>
    <row r="17" spans="1:26" ht="17.25" customHeight="1" x14ac:dyDescent="0.35">
      <c r="A17" s="32"/>
      <c r="B17" s="55" t="s">
        <v>8</v>
      </c>
      <c r="C17" s="55"/>
      <c r="D17" s="55"/>
      <c r="E17" s="55"/>
      <c r="F17" s="55"/>
      <c r="G17" s="55"/>
      <c r="H17" s="52"/>
      <c r="I17" s="16">
        <v>5</v>
      </c>
      <c r="J17" s="16"/>
      <c r="K17" s="51"/>
      <c r="L17" s="51"/>
      <c r="M17" s="51"/>
      <c r="N17" s="51"/>
      <c r="O17" s="15">
        <v>0</v>
      </c>
      <c r="P17" s="14">
        <v>0</v>
      </c>
      <c r="Q17" s="13"/>
      <c r="R17" s="30">
        <f>R18</f>
        <v>0</v>
      </c>
      <c r="S17" s="30">
        <f t="shared" ref="S17:T17" si="3">S18</f>
        <v>0</v>
      </c>
      <c r="T17" s="31">
        <f t="shared" si="3"/>
        <v>0</v>
      </c>
      <c r="U17" s="33" t="s">
        <v>1</v>
      </c>
      <c r="V17" s="1"/>
      <c r="W17" s="1"/>
      <c r="X17" s="1"/>
      <c r="Y17" s="1"/>
      <c r="Z17" s="1"/>
    </row>
    <row r="18" spans="1:26" ht="17.25" customHeight="1" x14ac:dyDescent="0.35">
      <c r="A18" s="32"/>
      <c r="B18" s="52" t="s">
        <v>7</v>
      </c>
      <c r="C18" s="53"/>
      <c r="D18" s="53"/>
      <c r="E18" s="53"/>
      <c r="F18" s="53"/>
      <c r="G18" s="53"/>
      <c r="H18" s="54"/>
      <c r="I18" s="16">
        <v>5</v>
      </c>
      <c r="J18" s="16">
        <v>3</v>
      </c>
      <c r="K18" s="51"/>
      <c r="L18" s="51"/>
      <c r="M18" s="51"/>
      <c r="N18" s="51"/>
      <c r="O18" s="15">
        <v>0</v>
      </c>
      <c r="P18" s="14">
        <v>0</v>
      </c>
      <c r="Q18" s="13"/>
      <c r="R18" s="30">
        <v>0</v>
      </c>
      <c r="S18" s="30">
        <v>0</v>
      </c>
      <c r="T18" s="31">
        <v>0</v>
      </c>
      <c r="U18" s="33" t="s">
        <v>1</v>
      </c>
      <c r="V18" s="1"/>
      <c r="W18" s="1"/>
      <c r="X18" s="1"/>
      <c r="Y18" s="1"/>
      <c r="Z18" s="1"/>
    </row>
    <row r="19" spans="1:26" ht="17.25" customHeight="1" x14ac:dyDescent="0.35">
      <c r="A19" s="32"/>
      <c r="B19" s="55" t="s">
        <v>35</v>
      </c>
      <c r="C19" s="55"/>
      <c r="D19" s="55"/>
      <c r="E19" s="55"/>
      <c r="F19" s="55"/>
      <c r="G19" s="55"/>
      <c r="H19" s="52"/>
      <c r="I19" s="16">
        <v>8</v>
      </c>
      <c r="J19" s="16"/>
      <c r="K19" s="51"/>
      <c r="L19" s="51"/>
      <c r="M19" s="51"/>
      <c r="N19" s="51"/>
      <c r="O19" s="15">
        <v>0</v>
      </c>
      <c r="P19" s="14">
        <v>0</v>
      </c>
      <c r="Q19" s="13"/>
      <c r="R19" s="30">
        <f>R20</f>
        <v>1294400</v>
      </c>
      <c r="S19" s="30">
        <f t="shared" ref="S19:T19" si="4">S20</f>
        <v>1322400</v>
      </c>
      <c r="T19" s="31">
        <f t="shared" si="4"/>
        <v>1322500</v>
      </c>
      <c r="U19" s="33" t="s">
        <v>1</v>
      </c>
      <c r="V19" s="1"/>
      <c r="W19" s="1"/>
      <c r="X19" s="1"/>
      <c r="Y19" s="1"/>
      <c r="Z19" s="1"/>
    </row>
    <row r="20" spans="1:26" ht="17.25" customHeight="1" x14ac:dyDescent="0.35">
      <c r="A20" s="32"/>
      <c r="B20" s="52" t="s">
        <v>6</v>
      </c>
      <c r="C20" s="53"/>
      <c r="D20" s="53"/>
      <c r="E20" s="53"/>
      <c r="F20" s="53"/>
      <c r="G20" s="53"/>
      <c r="H20" s="54"/>
      <c r="I20" s="16">
        <v>8</v>
      </c>
      <c r="J20" s="16">
        <v>1</v>
      </c>
      <c r="K20" s="51"/>
      <c r="L20" s="51"/>
      <c r="M20" s="51"/>
      <c r="N20" s="51"/>
      <c r="O20" s="15">
        <v>0</v>
      </c>
      <c r="P20" s="14">
        <v>0</v>
      </c>
      <c r="Q20" s="13"/>
      <c r="R20" s="30">
        <v>1294400</v>
      </c>
      <c r="S20" s="30">
        <v>1322400</v>
      </c>
      <c r="T20" s="31">
        <v>1322500</v>
      </c>
      <c r="U20" s="33" t="s">
        <v>1</v>
      </c>
      <c r="V20" s="1"/>
      <c r="W20" s="1"/>
      <c r="X20" s="1"/>
      <c r="Y20" s="1"/>
      <c r="Z20" s="1"/>
    </row>
    <row r="21" spans="1:26" ht="17.25" customHeight="1" x14ac:dyDescent="0.35">
      <c r="A21" s="32"/>
      <c r="B21" s="55" t="s">
        <v>5</v>
      </c>
      <c r="C21" s="55"/>
      <c r="D21" s="55"/>
      <c r="E21" s="55"/>
      <c r="F21" s="55"/>
      <c r="G21" s="55"/>
      <c r="H21" s="52"/>
      <c r="I21" s="16">
        <v>11</v>
      </c>
      <c r="J21" s="16"/>
      <c r="K21" s="51"/>
      <c r="L21" s="51"/>
      <c r="M21" s="51"/>
      <c r="N21" s="51"/>
      <c r="O21" s="15">
        <v>0</v>
      </c>
      <c r="P21" s="14">
        <v>0</v>
      </c>
      <c r="Q21" s="13"/>
      <c r="R21" s="30">
        <f>R22</f>
        <v>0</v>
      </c>
      <c r="S21" s="30">
        <f t="shared" ref="S21:T21" si="5">S22</f>
        <v>497200</v>
      </c>
      <c r="T21" s="31">
        <f t="shared" si="5"/>
        <v>469100</v>
      </c>
      <c r="U21" s="33" t="s">
        <v>1</v>
      </c>
      <c r="V21" s="1"/>
      <c r="W21" s="1"/>
      <c r="X21" s="1"/>
      <c r="Y21" s="1"/>
      <c r="Z21" s="1"/>
    </row>
    <row r="22" spans="1:26" ht="17.25" customHeight="1" x14ac:dyDescent="0.35">
      <c r="A22" s="32"/>
      <c r="B22" s="52" t="s">
        <v>4</v>
      </c>
      <c r="C22" s="53"/>
      <c r="D22" s="53"/>
      <c r="E22" s="53"/>
      <c r="F22" s="53"/>
      <c r="G22" s="53"/>
      <c r="H22" s="54"/>
      <c r="I22" s="16">
        <v>11</v>
      </c>
      <c r="J22" s="16">
        <v>1</v>
      </c>
      <c r="K22" s="51"/>
      <c r="L22" s="51"/>
      <c r="M22" s="51"/>
      <c r="N22" s="51"/>
      <c r="O22" s="15">
        <v>0</v>
      </c>
      <c r="P22" s="14">
        <v>0</v>
      </c>
      <c r="Q22" s="13"/>
      <c r="R22" s="30">
        <v>0</v>
      </c>
      <c r="S22" s="30">
        <v>497200</v>
      </c>
      <c r="T22" s="31">
        <v>469100</v>
      </c>
      <c r="U22" s="33" t="s">
        <v>1</v>
      </c>
      <c r="V22" s="1"/>
      <c r="W22" s="1"/>
      <c r="X22" s="1"/>
      <c r="Y22" s="1"/>
      <c r="Z22" s="1"/>
    </row>
    <row r="23" spans="1:26" ht="41.25" customHeight="1" x14ac:dyDescent="0.35">
      <c r="A23" s="32"/>
      <c r="B23" s="55" t="s">
        <v>3</v>
      </c>
      <c r="C23" s="55"/>
      <c r="D23" s="55"/>
      <c r="E23" s="55"/>
      <c r="F23" s="55"/>
      <c r="G23" s="55"/>
      <c r="H23" s="52"/>
      <c r="I23" s="16">
        <v>14</v>
      </c>
      <c r="J23" s="16"/>
      <c r="K23" s="51"/>
      <c r="L23" s="51"/>
      <c r="M23" s="51"/>
      <c r="N23" s="51"/>
      <c r="O23" s="15">
        <v>0</v>
      </c>
      <c r="P23" s="14">
        <v>0</v>
      </c>
      <c r="Q23" s="13"/>
      <c r="R23" s="30">
        <f>R24</f>
        <v>185300</v>
      </c>
      <c r="S23" s="30">
        <f t="shared" ref="S23:T23" si="6">S24</f>
        <v>185300</v>
      </c>
      <c r="T23" s="31">
        <f t="shared" si="6"/>
        <v>185300</v>
      </c>
      <c r="U23" s="33" t="s">
        <v>1</v>
      </c>
      <c r="V23" s="1"/>
      <c r="W23" s="1"/>
      <c r="X23" s="1"/>
      <c r="Y23" s="1"/>
      <c r="Z23" s="1"/>
    </row>
    <row r="24" spans="1:26" ht="42.75" customHeight="1" x14ac:dyDescent="0.35">
      <c r="A24" s="32"/>
      <c r="B24" s="56" t="s">
        <v>2</v>
      </c>
      <c r="C24" s="57"/>
      <c r="D24" s="57"/>
      <c r="E24" s="57"/>
      <c r="F24" s="57"/>
      <c r="G24" s="57"/>
      <c r="H24" s="58"/>
      <c r="I24" s="16">
        <v>14</v>
      </c>
      <c r="J24" s="16">
        <v>3</v>
      </c>
      <c r="K24" s="51"/>
      <c r="L24" s="51"/>
      <c r="M24" s="51"/>
      <c r="N24" s="51"/>
      <c r="O24" s="15">
        <v>0</v>
      </c>
      <c r="P24" s="14">
        <v>0</v>
      </c>
      <c r="Q24" s="13"/>
      <c r="R24" s="30">
        <v>185300</v>
      </c>
      <c r="S24" s="30">
        <v>185300</v>
      </c>
      <c r="T24" s="31">
        <v>185300</v>
      </c>
      <c r="U24" s="33" t="s">
        <v>1</v>
      </c>
      <c r="V24" s="1"/>
      <c r="W24" s="1"/>
      <c r="X24" s="1"/>
      <c r="Y24" s="1"/>
      <c r="Z24" s="1"/>
    </row>
    <row r="25" spans="1:26" ht="18.75" customHeight="1" thickBot="1" x14ac:dyDescent="0.4">
      <c r="A25" s="12"/>
      <c r="B25" s="59" t="s">
        <v>28</v>
      </c>
      <c r="C25" s="60"/>
      <c r="D25" s="60"/>
      <c r="E25" s="60"/>
      <c r="F25" s="60"/>
      <c r="G25" s="60"/>
      <c r="H25" s="60"/>
      <c r="I25" s="60"/>
      <c r="J25" s="60"/>
      <c r="K25" s="11"/>
      <c r="L25" s="11"/>
      <c r="M25" s="11"/>
      <c r="N25" s="11"/>
      <c r="O25" s="36">
        <v>0</v>
      </c>
      <c r="P25" s="36">
        <v>0</v>
      </c>
      <c r="Q25" s="37"/>
      <c r="R25" s="38">
        <f>R7+R11+R13+R15+R17+R19+R21+R23</f>
        <v>6170100</v>
      </c>
      <c r="S25" s="38">
        <f>S23+S21+S19+S17+S15+S13+S11+S7</f>
        <v>6572500</v>
      </c>
      <c r="T25" s="39">
        <f>T23+T21+T19+T17+T15+T13+T11+T7</f>
        <v>5979900</v>
      </c>
      <c r="U25" s="7" t="s">
        <v>1</v>
      </c>
      <c r="V25" s="2"/>
      <c r="W25" s="2"/>
      <c r="X25" s="1"/>
      <c r="Y25" s="1"/>
      <c r="Z25" s="1"/>
    </row>
    <row r="26" spans="1:26" ht="15.75" customHeight="1" x14ac:dyDescent="0.35">
      <c r="A26" s="10"/>
      <c r="B26" s="9"/>
      <c r="C26" s="9"/>
      <c r="D26" s="9"/>
      <c r="E26" s="9"/>
      <c r="F26" s="9"/>
      <c r="G26" s="9"/>
      <c r="H26" s="9"/>
      <c r="I26" s="9"/>
      <c r="J26" s="9"/>
      <c r="K26" s="8"/>
      <c r="L26" s="8"/>
      <c r="M26" s="8"/>
      <c r="N26" s="8"/>
      <c r="O26" s="8"/>
      <c r="P26" s="8"/>
      <c r="Q26" s="8"/>
      <c r="R26" s="8"/>
      <c r="S26" s="8"/>
      <c r="T26" s="8"/>
      <c r="U26" s="7" t="s">
        <v>1</v>
      </c>
      <c r="V26" s="2"/>
      <c r="W26" s="2"/>
      <c r="X26" s="1"/>
      <c r="Y26" s="1"/>
      <c r="Z26" s="1"/>
    </row>
    <row r="27" spans="1:26" ht="12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1"/>
      <c r="U27" s="1"/>
      <c r="V27" s="1"/>
      <c r="W27" s="1"/>
      <c r="X27" s="1"/>
      <c r="Y27" s="1"/>
      <c r="Z27" s="1"/>
    </row>
    <row r="28" spans="1:26" ht="12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6"/>
      <c r="L28" s="6"/>
      <c r="M28" s="2"/>
      <c r="N28" s="2"/>
      <c r="O28" s="2"/>
      <c r="P28" s="2"/>
      <c r="Q28" s="2"/>
      <c r="R28" s="2"/>
      <c r="S28" s="2"/>
      <c r="T28" s="1"/>
      <c r="U28" s="1"/>
      <c r="V28" s="1"/>
      <c r="W28" s="1"/>
      <c r="X28" s="1"/>
      <c r="Y28" s="1"/>
      <c r="Z28" s="1"/>
    </row>
    <row r="29" spans="1:26" ht="12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5"/>
      <c r="L29" s="4"/>
      <c r="M29" s="4"/>
      <c r="N29" s="2"/>
      <c r="O29" s="2"/>
      <c r="P29" s="2"/>
      <c r="Q29" s="2"/>
      <c r="R29" s="2"/>
      <c r="S29" s="2"/>
      <c r="T29" s="1"/>
      <c r="U29" s="1"/>
      <c r="V29" s="1"/>
      <c r="W29" s="1"/>
      <c r="X29" s="1"/>
      <c r="Y29" s="1"/>
      <c r="Z29" s="1"/>
    </row>
    <row r="30" spans="1:26" ht="12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1"/>
      <c r="U30" s="1"/>
      <c r="V30" s="1"/>
      <c r="W30" s="1"/>
      <c r="X30" s="1"/>
      <c r="Y30" s="1"/>
      <c r="Z30" s="1"/>
    </row>
    <row r="31" spans="1:26" ht="12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5"/>
      <c r="L31" s="4"/>
      <c r="M31" s="4"/>
      <c r="N31" s="2"/>
      <c r="O31" s="2"/>
      <c r="P31" s="2"/>
      <c r="Q31" s="2"/>
      <c r="R31" s="2"/>
      <c r="S31" s="2"/>
      <c r="T31" s="1"/>
      <c r="U31" s="1"/>
      <c r="V31" s="1"/>
      <c r="W31" s="1"/>
      <c r="X31" s="1"/>
      <c r="Y31" s="1"/>
      <c r="Z31" s="1"/>
    </row>
    <row r="32" spans="1:26" ht="12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1"/>
      <c r="U32" s="1"/>
      <c r="V32" s="1"/>
      <c r="W32" s="1"/>
      <c r="X32" s="1"/>
      <c r="Y32" s="1"/>
      <c r="Z32" s="1"/>
    </row>
    <row r="33" spans="1:26" ht="12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1"/>
      <c r="U33" s="1"/>
      <c r="V33" s="1"/>
      <c r="W33" s="1"/>
      <c r="X33" s="1"/>
      <c r="Y33" s="1"/>
      <c r="Z33" s="1"/>
    </row>
    <row r="34" spans="1:26" ht="12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3" t="s">
        <v>0</v>
      </c>
      <c r="N34" s="2"/>
      <c r="O34" s="2"/>
      <c r="P34" s="2"/>
      <c r="Q34" s="2"/>
      <c r="R34" s="2"/>
      <c r="S34" s="2"/>
      <c r="T34" s="1"/>
      <c r="U34" s="1"/>
      <c r="V34" s="1"/>
      <c r="W34" s="1"/>
      <c r="X34" s="1"/>
      <c r="Y34" s="1"/>
      <c r="Z34" s="1"/>
    </row>
  </sheetData>
  <mergeCells count="39">
    <mergeCell ref="B25:J25"/>
    <mergeCell ref="B3:T3"/>
    <mergeCell ref="R1:T1"/>
    <mergeCell ref="B10:H10"/>
    <mergeCell ref="B9:H9"/>
    <mergeCell ref="B8:H8"/>
    <mergeCell ref="K9:N9"/>
    <mergeCell ref="B16:H16"/>
    <mergeCell ref="B14:H14"/>
    <mergeCell ref="B18:H18"/>
    <mergeCell ref="B17:H17"/>
    <mergeCell ref="K18:N18"/>
    <mergeCell ref="B7:H7"/>
    <mergeCell ref="K7:N7"/>
    <mergeCell ref="B11:H11"/>
    <mergeCell ref="K8:N8"/>
    <mergeCell ref="K12:N12"/>
    <mergeCell ref="K10:N10"/>
    <mergeCell ref="B12:H12"/>
    <mergeCell ref="B15:H15"/>
    <mergeCell ref="K15:N15"/>
    <mergeCell ref="K14:N14"/>
    <mergeCell ref="K11:N11"/>
    <mergeCell ref="B13:H13"/>
    <mergeCell ref="K13:N13"/>
    <mergeCell ref="K24:N24"/>
    <mergeCell ref="K22:N22"/>
    <mergeCell ref="K20:N20"/>
    <mergeCell ref="B24:H24"/>
    <mergeCell ref="B21:H21"/>
    <mergeCell ref="K21:N21"/>
    <mergeCell ref="B23:H23"/>
    <mergeCell ref="K23:N23"/>
    <mergeCell ref="K16:N16"/>
    <mergeCell ref="B20:H20"/>
    <mergeCell ref="B22:H22"/>
    <mergeCell ref="K17:N17"/>
    <mergeCell ref="B19:H19"/>
    <mergeCell ref="K19:N19"/>
  </mergeCells>
  <pageMargins left="0.59055118110236227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АХО Регина</dc:creator>
  <cp:lastModifiedBy>Пользователь Windows</cp:lastModifiedBy>
  <cp:lastPrinted>2025-11-12T10:37:20Z</cp:lastPrinted>
  <dcterms:created xsi:type="dcterms:W3CDTF">2023-11-10T11:45:00Z</dcterms:created>
  <dcterms:modified xsi:type="dcterms:W3CDTF">2025-11-12T10:37:22Z</dcterms:modified>
</cp:coreProperties>
</file>